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155" windowHeight="11760"/>
  </bookViews>
  <sheets>
    <sheet name="Лист1" sheetId="1" r:id="rId1"/>
  </sheets>
  <definedNames>
    <definedName name="_xlnm.Print_Titles" localSheetId="0">Лист1!$A:$C</definedName>
  </definedNames>
  <calcPr calcId="144525"/>
</workbook>
</file>

<file path=xl/calcChain.xml><?xml version="1.0" encoding="utf-8"?>
<calcChain xmlns="http://schemas.openxmlformats.org/spreadsheetml/2006/main">
  <c r="I13" i="1" l="1"/>
  <c r="H13" i="1"/>
  <c r="G13" i="1"/>
  <c r="F13" i="1"/>
  <c r="E13" i="1"/>
  <c r="I12" i="1"/>
  <c r="H12" i="1"/>
  <c r="G12" i="1"/>
  <c r="F12" i="1"/>
  <c r="E12" i="1"/>
  <c r="D13" i="1"/>
  <c r="D12" i="1"/>
  <c r="H10" i="1"/>
  <c r="I11" i="1"/>
  <c r="I9" i="1"/>
  <c r="H9" i="1"/>
  <c r="H8" i="1"/>
  <c r="I8" i="1"/>
  <c r="H11" i="1" l="1"/>
  <c r="I10" i="1"/>
</calcChain>
</file>

<file path=xl/sharedStrings.xml><?xml version="1.0" encoding="utf-8"?>
<sst xmlns="http://schemas.openxmlformats.org/spreadsheetml/2006/main" count="20" uniqueCount="20">
  <si>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</si>
  <si>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</si>
  <si>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</si>
  <si>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</si>
  <si>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</si>
  <si>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</si>
  <si>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</si>
  <si>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</si>
  <si>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Власні надходження бюджетних установ 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</si>
  <si>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</si>
  <si>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джерела власних надходжень бюджетних установ  </t>
  </si>
  <si>
    <t>Благодійні внески, гранти та дарунки </t>
  </si>
  <si>
    <t>Всього без урахування трансферт</t>
  </si>
  <si>
    <t>Всього</t>
  </si>
  <si>
    <t>Таблиця 2</t>
  </si>
  <si>
    <t>Надходження та використання коштів спеціального фонду сільського бюджету станом                                   на 01.01.2021 року</t>
  </si>
  <si>
    <t>грн.</t>
  </si>
  <si>
    <t>Головний бухгалтер</t>
  </si>
  <si>
    <t>с. Красна Слобідка</t>
  </si>
  <si>
    <t>В.М.Осадча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</si>
</sst>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164" fontId="1" fillId="2" borderId="1" xfId="0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1" xfId="0" applyBorder="1" applyAlignment="1">
      <alignment wrapText="1"/>
    </xf>
    <xf numFmtId="0" fontId="2" fillId="0" borderId="0" xfId="0" applyFont="1" applyAlignment="1">
      <alignment horizontal="right"/>
    </xf>
    <xf numFmtId="0" fontId="6" fillId="0" borderId="0" xfId="0" applyFont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0" borderId="0" xfId="0" applyFont="1" applyAlignment="1">
      <alignment horizontal="left"/>
    </xf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2" workbookViewId="0">
      <selection activeCell="A2" sqref="A2:I17"/>
    </sheetView>
  </sheetViews>
  <sheetFormatPr defaultRowHeight="12.75" x14ac:dyDescent="0.2"/>
  <cols>
    <col min="1" max="1" width="0.140625" customWidth="1"/>
    <col min="2" max="2" width="9.140625" customWidth="1"/>
    <col min="3" max="3" width="30.42578125" customWidth="1"/>
    <col min="4" max="6" width="13.85546875" customWidth="1"/>
    <col min="7" max="8" width="9.42578125" customWidth="1"/>
    <col min="9" max="9" width="9.140625" customWidth="1"/>
  </cols>
  <sheetData>
    <row r="1" spans="1:9" ht="15.75" customHeight="1" x14ac:dyDescent="0.2">
      <c r="A1" s="6"/>
      <c r="B1" s="6"/>
      <c r="C1" s="6"/>
      <c r="D1" s="7"/>
      <c r="E1" s="7"/>
      <c r="F1" s="7"/>
      <c r="G1" s="7"/>
      <c r="H1" s="14" t="s">
        <v>14</v>
      </c>
      <c r="I1" s="14"/>
    </row>
    <row r="2" spans="1:9" ht="46.5" customHeight="1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</row>
    <row r="3" spans="1:9" ht="4.5" customHeight="1" x14ac:dyDescent="0.2">
      <c r="A3" s="6"/>
      <c r="B3" s="6"/>
      <c r="C3" s="6"/>
      <c r="D3" s="7"/>
      <c r="E3" s="7"/>
      <c r="F3" s="7"/>
      <c r="G3" s="7"/>
      <c r="H3" s="7"/>
      <c r="I3" s="7"/>
    </row>
    <row r="4" spans="1:9" ht="5.25" hidden="1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x14ac:dyDescent="0.2">
      <c r="A5" s="7"/>
      <c r="B5" s="7"/>
      <c r="C5" s="7"/>
      <c r="D5" s="7"/>
      <c r="E5" s="7"/>
      <c r="F5" s="7"/>
      <c r="G5" s="7"/>
      <c r="H5" s="7"/>
      <c r="I5" s="9" t="s">
        <v>16</v>
      </c>
    </row>
    <row r="6" spans="1:9" x14ac:dyDescent="0.2">
      <c r="A6" s="15"/>
      <c r="B6" s="16" t="s">
        <v>0</v>
      </c>
      <c r="C6" s="16" t="s">
        <v>1</v>
      </c>
      <c r="D6" s="20" t="s">
        <v>18</v>
      </c>
      <c r="E6" s="21"/>
      <c r="F6" s="21"/>
      <c r="G6" s="21"/>
      <c r="H6" s="21"/>
      <c r="I6" s="22"/>
    </row>
    <row r="7" spans="1:9" ht="28.5" customHeight="1" x14ac:dyDescent="0.2">
      <c r="A7" s="15"/>
      <c r="B7" s="17"/>
      <c r="C7" s="17"/>
      <c r="D7" s="1" t="s">
        <v>2</v>
      </c>
      <c r="E7" s="1" t="s">
        <v>3</v>
      </c>
      <c r="F7" s="1" t="s">
        <v>4</v>
      </c>
      <c r="G7" s="2" t="s">
        <v>5</v>
      </c>
      <c r="H7" s="2" t="s">
        <v>6</v>
      </c>
      <c r="I7" s="2" t="s">
        <v>7</v>
      </c>
    </row>
    <row r="8" spans="1:9" ht="25.5" x14ac:dyDescent="0.2">
      <c r="A8" s="3"/>
      <c r="B8" s="3">
        <v>25000000</v>
      </c>
      <c r="C8" s="8" t="s">
        <v>8</v>
      </c>
      <c r="D8" s="4">
        <v>40000</v>
      </c>
      <c r="E8" s="4">
        <v>40000</v>
      </c>
      <c r="F8" s="4">
        <v>40000</v>
      </c>
      <c r="G8" s="4">
        <v>35068.14</v>
      </c>
      <c r="H8" s="4">
        <f t="shared" ref="H8:H11" si="0">G8-F8</f>
        <v>-4931.8600000000006</v>
      </c>
      <c r="I8" s="4">
        <f t="shared" ref="I8:I10" si="1">IF(F8=0,0,G8/F8*100)</f>
        <v>87.670349999999999</v>
      </c>
    </row>
    <row r="9" spans="1:9" ht="63.75" x14ac:dyDescent="0.2">
      <c r="A9" s="3"/>
      <c r="B9" s="3">
        <v>25010300</v>
      </c>
      <c r="C9" s="8" t="s">
        <v>9</v>
      </c>
      <c r="D9" s="4">
        <v>40000</v>
      </c>
      <c r="E9" s="4">
        <v>40000</v>
      </c>
      <c r="F9" s="4">
        <v>40000</v>
      </c>
      <c r="G9" s="4">
        <v>35068.14</v>
      </c>
      <c r="H9" s="4">
        <f t="shared" ref="H9:H10" si="2">G9-F9</f>
        <v>-4931.8600000000006</v>
      </c>
      <c r="I9" s="4">
        <f t="shared" ref="I9:I11" si="3">IF(F9=0,0,G9/F9*100)</f>
        <v>87.670349999999999</v>
      </c>
    </row>
    <row r="10" spans="1:9" ht="25.5" x14ac:dyDescent="0.2">
      <c r="A10" s="3"/>
      <c r="B10" s="3">
        <v>25020000</v>
      </c>
      <c r="C10" s="8" t="s">
        <v>10</v>
      </c>
      <c r="D10" s="4">
        <v>0</v>
      </c>
      <c r="E10" s="4">
        <v>0</v>
      </c>
      <c r="F10" s="4">
        <v>0</v>
      </c>
      <c r="G10" s="4">
        <v>20976</v>
      </c>
      <c r="H10" s="4">
        <f t="shared" si="2"/>
        <v>20976</v>
      </c>
      <c r="I10" s="4">
        <f t="shared" si="1"/>
        <v>0</v>
      </c>
    </row>
    <row r="11" spans="1:9" ht="25.5" x14ac:dyDescent="0.2">
      <c r="A11" s="3"/>
      <c r="B11" s="3">
        <v>25020100</v>
      </c>
      <c r="C11" s="8" t="s">
        <v>11</v>
      </c>
      <c r="D11" s="4">
        <v>0</v>
      </c>
      <c r="E11" s="4">
        <v>0</v>
      </c>
      <c r="F11" s="4">
        <v>0</v>
      </c>
      <c r="G11" s="4">
        <v>20976</v>
      </c>
      <c r="H11" s="4">
        <f t="shared" si="0"/>
        <v>20976</v>
      </c>
      <c r="I11" s="4">
        <f t="shared" si="3"/>
        <v>0</v>
      </c>
    </row>
    <row r="12" spans="1:9" x14ac:dyDescent="0.2">
      <c r="A12" s="3"/>
      <c r="B12" s="12"/>
      <c r="C12" s="13"/>
      <c r="D12" s="5">
        <f>D8+D10</f>
        <v>40000</v>
      </c>
      <c r="E12" s="5">
        <f t="shared" ref="E12:I12" si="4">E8+E10</f>
        <v>40000</v>
      </c>
      <c r="F12" s="5">
        <f t="shared" si="4"/>
        <v>40000</v>
      </c>
      <c r="G12" s="5">
        <f t="shared" si="4"/>
        <v>56044.14</v>
      </c>
      <c r="H12" s="5">
        <f t="shared" si="4"/>
        <v>16044.14</v>
      </c>
      <c r="I12" s="5">
        <f t="shared" si="4"/>
        <v>87.670349999999999</v>
      </c>
    </row>
    <row r="13" spans="1:9" x14ac:dyDescent="0.2">
      <c r="A13" s="3"/>
      <c r="B13" s="12"/>
      <c r="C13" s="13"/>
      <c r="D13" s="5">
        <f>D9+D11</f>
        <v>40000</v>
      </c>
      <c r="E13" s="5">
        <f t="shared" ref="E13:I13" si="5">E9+E11</f>
        <v>40000</v>
      </c>
      <c r="F13" s="5">
        <f t="shared" si="5"/>
        <v>40000</v>
      </c>
      <c r="G13" s="5">
        <f t="shared" si="5"/>
        <v>56044.14</v>
      </c>
      <c r="H13" s="5">
        <f t="shared" si="5"/>
        <v>16044.14</v>
      </c>
      <c r="I13" s="5">
        <f t="shared" si="5"/>
        <v>87.670349999999999</v>
      </c>
    </row>
    <row r="14" spans="1:9" x14ac:dyDescent="0.2">
      <c r="A14" s="3"/>
    </row>
    <row r="15" spans="1:9" x14ac:dyDescent="0.2">
      <c r="A15" s="3"/>
    </row>
    <row r="16" spans="1:9" x14ac:dyDescent="0.2">
      <c r="A16" s="3"/>
    </row>
    <row r="17" spans="1:8" ht="15.75" x14ac:dyDescent="0.25">
      <c r="A17" s="3"/>
      <c r="C17" s="10" t="s">
        <v>17</v>
      </c>
      <c r="D17" s="10"/>
      <c r="E17" s="10"/>
      <c r="F17" s="10"/>
      <c r="G17" s="10" t="s">
        <v>19</v>
      </c>
      <c r="H17" s="10"/>
    </row>
    <row r="18" spans="1:8" x14ac:dyDescent="0.2">
      <c r="A18" s="3"/>
    </row>
    <row r="19" spans="1:8" x14ac:dyDescent="0.2">
      <c r="A19" s="3"/>
    </row>
    <row r="20" spans="1:8" x14ac:dyDescent="0.2">
      <c r="A20" s="3"/>
    </row>
    <row r="21" spans="1:8" x14ac:dyDescent="0.2">
      <c r="A21" s="3"/>
    </row>
    <row r="22" spans="1:8" x14ac:dyDescent="0.2">
      <c r="A22" s="3"/>
    </row>
    <row r="23" spans="1:8" x14ac:dyDescent="0.2">
      <c r="A23" s="3"/>
    </row>
    <row r="24" spans="1:8" x14ac:dyDescent="0.2">
      <c r="A24" s="3"/>
    </row>
    <row r="25" spans="1:8" x14ac:dyDescent="0.2">
      <c r="A25" s="3"/>
    </row>
    <row r="26" spans="1:8" x14ac:dyDescent="0.2">
      <c r="A26" s="3"/>
    </row>
    <row r="27" spans="1:8" x14ac:dyDescent="0.2">
      <c r="A27" s="3"/>
    </row>
    <row r="28" spans="1:8" x14ac:dyDescent="0.2">
      <c r="A28" s="3"/>
    </row>
    <row r="29" spans="1:8" x14ac:dyDescent="0.2">
      <c r="A29" s="3"/>
    </row>
    <row r="30" spans="1:8" x14ac:dyDescent="0.2">
      <c r="A30" s="3"/>
    </row>
    <row r="31" spans="1:8" x14ac:dyDescent="0.2">
      <c r="A31" s="3"/>
    </row>
    <row r="32" spans="1:8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11" t="s">
        <v>12</v>
      </c>
    </row>
    <row r="45" spans="1:1" x14ac:dyDescent="0.2">
      <c r="A45" s="11" t="s">
        <v>13</v>
      </c>
    </row>
  </sheetData>
  <mergeCells count="7">
    <mergeCell ref="H1:I1"/>
    <mergeCell ref="A6:A7"/>
    <mergeCell ref="B6:B7"/>
    <mergeCell ref="C6:C7"/>
    <mergeCell ref="A2:I2"/>
    <mergeCell ref="A4:I4"/>
    <mergeCell ref="D6:I6"/>
  </mergeCells>
  <pageMargins left="0.59055118110236227" right="0.59055118110236227" top="0.39370078740157483" bottom="0.39370078740157483" header="0" footer="0"/>
  <pageSetup paperSize="9" scale="9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Buh21</dc:creator>
  <cp:lastModifiedBy>Intel</cp:lastModifiedBy>
  <cp:lastPrinted>2021-02-11T10:03:24Z</cp:lastPrinted>
  <dcterms:created xsi:type="dcterms:W3CDTF">2021-01-14T06:52:37Z</dcterms:created>
  <dcterms:modified xsi:type="dcterms:W3CDTF">2021-02-11T10:03:29Z</dcterms:modified>
</cp:coreProperties>
</file>